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5-2022 Закон КК от 13-12-2022 № 159\"/>
    </mc:Choice>
  </mc:AlternateContent>
  <bookViews>
    <workbookView xWindow="120" yWindow="165" windowWidth="12120" windowHeight="9000" tabRatio="259"/>
  </bookViews>
  <sheets>
    <sheet name="Приложение 10" sheetId="11" r:id="rId1"/>
  </sheets>
  <definedNames>
    <definedName name="Date">'Приложение 10'!$A$2</definedName>
    <definedName name="Law">'Приложение 10'!$A$3</definedName>
    <definedName name="ReportNameYear">'Приложение 10'!$A$15</definedName>
    <definedName name="s" hidden="1">{#N/A,#N/A,FALSE,"Вып.доходы"}</definedName>
    <definedName name="TableHeaderYear1">'Приложение 10'!$Q$8</definedName>
    <definedName name="TableHeaderYear2">'Приложение 10'!$Q$9</definedName>
    <definedName name="TableHeaderYear3">'Приложение 10'!$Q$10</definedName>
    <definedName name="Unit">'Приложение 10'!$T$17</definedName>
    <definedName name="wrn.выпдох." hidden="1">{#N/A,#N/A,FALSE,"Вып.доходы"}</definedName>
    <definedName name="Year">'Приложение 10'!$A$1</definedName>
    <definedName name="Year1">'Приложение 10'!$T$10</definedName>
    <definedName name="Year2Year3">'Приложение 10'!$T$11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10'!$18:$20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10'!$A$1:$T$34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2" i="11" l="1"/>
  <c r="T31" i="11"/>
  <c r="T33" i="11"/>
  <c r="T21" i="11"/>
  <c r="T22" i="11"/>
  <c r="T23" i="11"/>
  <c r="T24" i="11"/>
  <c r="T25" i="11"/>
  <c r="T26" i="11"/>
  <c r="T27" i="11"/>
  <c r="T28" i="11"/>
  <c r="T29" i="11"/>
  <c r="T30" i="11"/>
  <c r="T12" i="11" l="1"/>
  <c r="A1" i="11" l="1"/>
  <c r="A15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<sst xmlns="http://schemas.openxmlformats.org/spreadsheetml/2006/main" count="67" uniqueCount="51">
  <si>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</si>
  <si>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</si>
  <si>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</si>
  <si>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</si>
  <si>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</si>
  <si>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</si>
  <si>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</si>
  <si>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</si>
  <si>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</si>
  <si>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</si>
  <si>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</si>
  <si>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</si>
  <si>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</si>
  <si>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</si>
  <si>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</si>
  <si>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</si>
  <si>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</si>
  <si>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</si>
  <si>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</si>
  <si>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</si>
  <si>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</si>
  <si>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</si>
  <si>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</si>
  <si>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Алеутский муниципальный округ</t>
  </si>
  <si>
    <t>"Приложение 10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</si>
  <si>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</si>
  <si>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</si>
  <si>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</si>
  <si>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</si>
  <si>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</si>
  <si>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</si>
  <si>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</si>
  <si>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</si>
  <si>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</si>
  <si>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</si>
  <si>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</si>
  <si>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и жилищной политики Камчатского края</t>
  </si>
  <si>
    <t>5</t>
  </si>
  <si>
    <t>Министерство образования Камчатского края</t>
  </si>
  <si>
    <t>6</t>
  </si>
  <si>
    <t>Министерство цифрового развития Камчатского края</t>
  </si>
  <si>
    <t>7</t>
  </si>
  <si>
    <t>Министерство по делам местного самоуправления и развитию Корякского округа Камчатского края</t>
  </si>
  <si>
    <t>8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</si>
  <si>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</si>
  <si>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</si>
  <si>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</si>
  <si>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</si>
  <si>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</si>
  <si>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12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</si>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</sst>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4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2022</v>
      </c>
      <c r="T1" s="12" t="s">
        <v>49</v>
      </c>
    </row>
    <row r="2" spans="1:31" ht="23.25" x14ac:dyDescent="0.25">
      <c r="A2" s="53" t="s">
        <v>25</v>
      </c>
      <c r="T2" s="12" t="s">
        <v>11</v>
      </c>
    </row>
    <row r="3" spans="1:31" ht="23.25" x14ac:dyDescent="0.25">
      <c r="A3" s="53" t="s">
        <v>26</v>
      </c>
      <c r="T3" s="12" t="s">
        <v>21</v>
      </c>
    </row>
    <row r="4" spans="1:31" ht="23.25" x14ac:dyDescent="0.25">
      <c r="R4" s="65" t="str">
        <f>CONCATENATE("""О краевом бюджете на ",Year," год_x000D_")</f>
        <v>"О краевом бюджете на 2022 год_x000D_</v>
      </c>
      <c r="S4" s="65"/>
      <c r="T4" s="65"/>
    </row>
    <row r="5" spans="1:31" ht="23.25" customHeight="1" x14ac:dyDescent="0.25">
      <c r="R5" s="65" t="str">
        <f>CONCATENATE("и на плановый период ",Year+1," и ",Year+2," годов""")</f>
        <v>и на плановый период 2023 и 2024 годов"</v>
      </c>
      <c r="S5" s="65"/>
      <c r="T5" s="65"/>
      <c r="U5" s="52"/>
    </row>
    <row r="6" spans="1:31" ht="23.25" x14ac:dyDescent="0.25">
      <c r="T6" s="12" t="s">
        <v>50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11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2022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2023 и 2024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MID(Law,24,18)</f>
        <v xml:space="preserve">от 26.11.2021 № 5 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1"/>
      <c r="T14" s="12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27" x14ac:dyDescent="0.35">
      <c r="A15" s="66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2022 год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42.75" customHeight="1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54" customHeight="1" x14ac:dyDescent="0.25">
      <c r="B17" s="7"/>
      <c r="C17" s="7"/>
      <c r="D17" s="7"/>
      <c r="E17" s="7"/>
      <c r="F17" s="7"/>
      <c r="G17" s="7"/>
      <c r="H17" s="7"/>
      <c r="I17" s="8"/>
      <c r="J17" s="7"/>
      <c r="K17" s="7"/>
      <c r="L17" s="7"/>
      <c r="M17" s="7"/>
      <c r="N17" s="9"/>
      <c r="Q17" s="7"/>
      <c r="T17" s="10" t="s">
        <v>12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2" customFormat="1" ht="15.75" customHeight="1" x14ac:dyDescent="0.2">
      <c r="A18" s="69" t="s">
        <v>17</v>
      </c>
      <c r="B18" s="67" t="s">
        <v>19</v>
      </c>
      <c r="C18" s="67" t="s">
        <v>20</v>
      </c>
      <c r="D18" s="67" t="s">
        <v>13</v>
      </c>
      <c r="E18" s="68" t="s">
        <v>14</v>
      </c>
      <c r="F18" s="62" t="s">
        <v>0</v>
      </c>
      <c r="G18" s="71" t="s">
        <v>1</v>
      </c>
      <c r="H18" s="69" t="s">
        <v>15</v>
      </c>
      <c r="I18" s="73" t="s">
        <v>2</v>
      </c>
      <c r="J18" s="71" t="s">
        <v>3</v>
      </c>
      <c r="K18" s="71" t="s">
        <v>4</v>
      </c>
      <c r="L18" s="62" t="s">
        <v>23</v>
      </c>
      <c r="M18" s="62" t="s">
        <v>5</v>
      </c>
      <c r="N18" s="62" t="s">
        <v>10</v>
      </c>
      <c r="O18" s="62" t="s">
        <v>6</v>
      </c>
      <c r="P18" s="62" t="s">
        <v>7</v>
      </c>
      <c r="Q18" s="62" t="s">
        <v>8</v>
      </c>
      <c r="R18" s="62" t="s">
        <v>9</v>
      </c>
      <c r="S18" s="63" t="s">
        <v>16</v>
      </c>
      <c r="T18" s="75" t="s">
        <v>18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" customFormat="1" ht="75" customHeight="1" x14ac:dyDescent="0.2">
      <c r="A19" s="70"/>
      <c r="B19" s="68"/>
      <c r="C19" s="68"/>
      <c r="D19" s="68"/>
      <c r="E19" s="72"/>
      <c r="F19" s="63"/>
      <c r="G19" s="69"/>
      <c r="H19" s="70"/>
      <c r="I19" s="74"/>
      <c r="J19" s="69"/>
      <c r="K19" s="69"/>
      <c r="L19" s="63"/>
      <c r="M19" s="63"/>
      <c r="N19" s="63"/>
      <c r="O19" s="63"/>
      <c r="P19" s="63"/>
      <c r="Q19" s="63"/>
      <c r="R19" s="63"/>
      <c r="S19" s="64"/>
      <c r="T19" s="76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s="24" customFormat="1" x14ac:dyDescent="0.25">
      <c r="A20" s="60">
        <v>1</v>
      </c>
      <c r="B20" s="61">
        <v>2</v>
      </c>
      <c r="C20" s="60">
        <v>3</v>
      </c>
      <c r="D20" s="61">
        <v>4</v>
      </c>
      <c r="E20" s="60">
        <v>5</v>
      </c>
      <c r="F20" s="61">
        <v>6</v>
      </c>
      <c r="G20" s="60">
        <v>7</v>
      </c>
      <c r="H20" s="61">
        <v>8</v>
      </c>
      <c r="I20" s="60">
        <v>9</v>
      </c>
      <c r="J20" s="61">
        <v>10</v>
      </c>
      <c r="K20" s="60">
        <v>11</v>
      </c>
      <c r="L20" s="61">
        <v>12</v>
      </c>
      <c r="M20" s="60">
        <v>13</v>
      </c>
      <c r="N20" s="61">
        <v>14</v>
      </c>
      <c r="O20" s="60">
        <v>15</v>
      </c>
      <c r="P20" s="61">
        <v>16</v>
      </c>
      <c r="Q20" s="60">
        <v>17</v>
      </c>
      <c r="R20" s="61">
        <v>18</v>
      </c>
      <c r="S20" s="60">
        <v>19</v>
      </c>
      <c r="T20" s="61">
        <v>20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ht="112.5" x14ac:dyDescent="0.25">
      <c r="A21" s="55" t="s">
        <v>27</v>
      </c>
      <c r="B21" s="56" t="s">
        <v>28</v>
      </c>
      <c r="C21" s="55" t="s">
        <v>29</v>
      </c>
      <c r="D21" s="57" t="s">
        <v>30</v>
      </c>
      <c r="E21" s="58">
        <v>4581.8879999999999</v>
      </c>
      <c r="F21" s="58">
        <v>33275.199999999997</v>
      </c>
      <c r="G21" s="58">
        <v>23365.8</v>
      </c>
      <c r="H21" s="58">
        <v>10000</v>
      </c>
      <c r="I21" s="58"/>
      <c r="J21" s="58">
        <v>45000</v>
      </c>
      <c r="K21" s="58">
        <v>30000</v>
      </c>
      <c r="L21" s="58"/>
      <c r="M21" s="58"/>
      <c r="N21" s="58"/>
      <c r="O21" s="58"/>
      <c r="P21" s="58"/>
      <c r="Q21" s="58">
        <v>400</v>
      </c>
      <c r="R21" s="58"/>
      <c r="S21" s="58"/>
      <c r="T21" s="59">
        <f t="shared" ref="T21:T33" si="0">SUM(E21:S21)</f>
        <v>146622.88799999998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112.5" x14ac:dyDescent="0.25">
      <c r="A22" s="29" t="s">
        <v>31</v>
      </c>
      <c r="B22" s="30" t="s">
        <v>28</v>
      </c>
      <c r="C22" s="29" t="s">
        <v>29</v>
      </c>
      <c r="D22" s="31" t="s">
        <v>32</v>
      </c>
      <c r="E22" s="32">
        <v>31361.428</v>
      </c>
      <c r="F22" s="32">
        <v>12851.2</v>
      </c>
      <c r="G22" s="32"/>
      <c r="H22" s="32">
        <v>21096.004000000001</v>
      </c>
      <c r="I22" s="32"/>
      <c r="J22" s="32">
        <v>36108.252</v>
      </c>
      <c r="K22" s="32"/>
      <c r="L22" s="32">
        <v>14048.420099999999</v>
      </c>
      <c r="M22" s="32">
        <v>189955.90100000001</v>
      </c>
      <c r="N22" s="32">
        <v>1002.33224</v>
      </c>
      <c r="O22" s="32"/>
      <c r="P22" s="32"/>
      <c r="Q22" s="32"/>
      <c r="R22" s="32"/>
      <c r="S22" s="32"/>
      <c r="T22" s="39">
        <f t="shared" si="0"/>
        <v>306423.53734000004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60.75" x14ac:dyDescent="0.25">
      <c r="A23" s="29" t="s">
        <v>33</v>
      </c>
      <c r="B23" s="30" t="s">
        <v>28</v>
      </c>
      <c r="C23" s="29" t="s">
        <v>29</v>
      </c>
      <c r="D23" s="31" t="s">
        <v>34</v>
      </c>
      <c r="E23" s="32">
        <v>172759.17284000001</v>
      </c>
      <c r="F23" s="32">
        <v>42925.481310000003</v>
      </c>
      <c r="G23" s="32">
        <v>3199.3665000000001</v>
      </c>
      <c r="H23" s="32">
        <v>21672.467000000001</v>
      </c>
      <c r="I23" s="32">
        <v>58391.9</v>
      </c>
      <c r="J23" s="32">
        <v>172590.63500000001</v>
      </c>
      <c r="K23" s="32">
        <v>132269</v>
      </c>
      <c r="L23" s="32">
        <v>37110.673999999999</v>
      </c>
      <c r="M23" s="32">
        <v>121069.405</v>
      </c>
      <c r="N23" s="32">
        <v>46141.00935</v>
      </c>
      <c r="O23" s="32">
        <v>11312.2</v>
      </c>
      <c r="P23" s="32">
        <v>7570</v>
      </c>
      <c r="Q23" s="32">
        <v>78781.440000000002</v>
      </c>
      <c r="R23" s="32">
        <v>98642.2</v>
      </c>
      <c r="S23" s="32">
        <v>15412.22157</v>
      </c>
      <c r="T23" s="39">
        <f t="shared" si="0"/>
        <v>1019847.1725699999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75" x14ac:dyDescent="0.25">
      <c r="A24" s="29" t="s">
        <v>35</v>
      </c>
      <c r="B24" s="30" t="s">
        <v>28</v>
      </c>
      <c r="C24" s="29" t="s">
        <v>29</v>
      </c>
      <c r="D24" s="31" t="s">
        <v>36</v>
      </c>
      <c r="E24" s="32"/>
      <c r="F24" s="32"/>
      <c r="G24" s="32"/>
      <c r="H24" s="32"/>
      <c r="I24" s="32"/>
      <c r="J24" s="32"/>
      <c r="K24" s="32"/>
      <c r="L24" s="32"/>
      <c r="M24" s="32">
        <v>65665.700849999994</v>
      </c>
      <c r="N24" s="32"/>
      <c r="O24" s="32"/>
      <c r="P24" s="32"/>
      <c r="Q24" s="32"/>
      <c r="R24" s="32"/>
      <c r="S24" s="32"/>
      <c r="T24" s="39">
        <f t="shared" si="0"/>
        <v>65665.700849999994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60.75" x14ac:dyDescent="0.25">
      <c r="A25" s="29" t="s">
        <v>37</v>
      </c>
      <c r="B25" s="30" t="s">
        <v>28</v>
      </c>
      <c r="C25" s="29" t="s">
        <v>29</v>
      </c>
      <c r="D25" s="31" t="s">
        <v>38</v>
      </c>
      <c r="E25" s="32">
        <v>5995.3249999999998</v>
      </c>
      <c r="F25" s="32">
        <v>2766.80375</v>
      </c>
      <c r="G25" s="32">
        <v>406.26799999999997</v>
      </c>
      <c r="H25" s="32">
        <v>247.577</v>
      </c>
      <c r="I25" s="32">
        <v>60.981000000000002</v>
      </c>
      <c r="J25" s="32">
        <v>134.833</v>
      </c>
      <c r="K25" s="32">
        <v>135.38883999999999</v>
      </c>
      <c r="L25" s="32">
        <v>30.758669999999999</v>
      </c>
      <c r="M25" s="32">
        <v>1176.175</v>
      </c>
      <c r="N25" s="32">
        <v>179.596</v>
      </c>
      <c r="O25" s="32">
        <v>150.33500000000001</v>
      </c>
      <c r="P25" s="32">
        <v>167.21117000000001</v>
      </c>
      <c r="Q25" s="32">
        <v>138.25</v>
      </c>
      <c r="R25" s="32">
        <v>134.756</v>
      </c>
      <c r="S25" s="32"/>
      <c r="T25" s="39">
        <f t="shared" si="0"/>
        <v>11724.258429999996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60.75" x14ac:dyDescent="0.25">
      <c r="A26" s="29" t="s">
        <v>39</v>
      </c>
      <c r="B26" s="30" t="s">
        <v>28</v>
      </c>
      <c r="C26" s="29" t="s">
        <v>29</v>
      </c>
      <c r="D26" s="31" t="s">
        <v>40</v>
      </c>
      <c r="E26" s="32"/>
      <c r="F26" s="32">
        <v>13000</v>
      </c>
      <c r="G26" s="32"/>
      <c r="H26" s="32">
        <v>3500</v>
      </c>
      <c r="I26" s="32"/>
      <c r="J26" s="32"/>
      <c r="K26" s="32"/>
      <c r="L26" s="32"/>
      <c r="M26" s="32"/>
      <c r="N26" s="32"/>
      <c r="O26" s="32"/>
      <c r="P26" s="32"/>
      <c r="Q26" s="32">
        <v>317.39999999999998</v>
      </c>
      <c r="R26" s="32"/>
      <c r="S26" s="32"/>
      <c r="T26" s="39">
        <f t="shared" si="0"/>
        <v>16817.400000000001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12.5" x14ac:dyDescent="0.25">
      <c r="A27" s="29" t="s">
        <v>41</v>
      </c>
      <c r="B27" s="30" t="s">
        <v>28</v>
      </c>
      <c r="C27" s="29" t="s">
        <v>29</v>
      </c>
      <c r="D27" s="31" t="s">
        <v>42</v>
      </c>
      <c r="E27" s="32">
        <v>2120</v>
      </c>
      <c r="F27" s="32">
        <v>700</v>
      </c>
      <c r="G27" s="32">
        <v>350</v>
      </c>
      <c r="H27" s="32">
        <v>380</v>
      </c>
      <c r="I27" s="32">
        <v>160</v>
      </c>
      <c r="J27" s="32">
        <v>300</v>
      </c>
      <c r="K27" s="32">
        <v>140</v>
      </c>
      <c r="L27" s="32"/>
      <c r="M27" s="32">
        <v>340</v>
      </c>
      <c r="N27" s="32">
        <v>70</v>
      </c>
      <c r="O27" s="32"/>
      <c r="P27" s="32"/>
      <c r="Q27" s="32"/>
      <c r="R27" s="32"/>
      <c r="S27" s="32"/>
      <c r="T27" s="39">
        <f t="shared" si="0"/>
        <v>4560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81" x14ac:dyDescent="0.25">
      <c r="A28" s="29" t="s">
        <v>43</v>
      </c>
      <c r="B28" s="30" t="s">
        <v>44</v>
      </c>
      <c r="C28" s="29" t="s">
        <v>45</v>
      </c>
      <c r="D28" s="31" t="s">
        <v>34</v>
      </c>
      <c r="E28" s="32"/>
      <c r="F28" s="32"/>
      <c r="G28" s="32"/>
      <c r="H28" s="32"/>
      <c r="I28" s="32"/>
      <c r="J28" s="32"/>
      <c r="K28" s="32"/>
      <c r="L28" s="32"/>
      <c r="M28" s="32">
        <v>446503</v>
      </c>
      <c r="N28" s="32"/>
      <c r="O28" s="32"/>
      <c r="P28" s="32"/>
      <c r="Q28" s="32"/>
      <c r="R28" s="32"/>
      <c r="S28" s="32"/>
      <c r="T28" s="39">
        <f t="shared" si="0"/>
        <v>446503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37.5" x14ac:dyDescent="0.3">
      <c r="A29" s="46"/>
      <c r="B29" s="47" t="s">
        <v>46</v>
      </c>
      <c r="C29" s="46"/>
      <c r="D29" s="34"/>
      <c r="E29" s="48"/>
      <c r="F29" s="48"/>
      <c r="G29" s="48"/>
      <c r="H29" s="48"/>
      <c r="I29" s="48"/>
      <c r="J29" s="48"/>
      <c r="K29" s="48"/>
      <c r="L29" s="48"/>
      <c r="M29" s="48">
        <v>446503</v>
      </c>
      <c r="N29" s="48"/>
      <c r="O29" s="48"/>
      <c r="P29" s="48"/>
      <c r="Q29" s="48"/>
      <c r="R29" s="48"/>
      <c r="S29" s="48"/>
      <c r="T29" s="49">
        <f t="shared" si="0"/>
        <v>446503</v>
      </c>
      <c r="U29" s="50"/>
      <c r="V29" s="50"/>
      <c r="W29" s="50"/>
      <c r="X29" s="50"/>
      <c r="Y29" s="50"/>
      <c r="Z29" s="3"/>
      <c r="AA29" s="3"/>
      <c r="AB29" s="3"/>
      <c r="AC29" s="3"/>
      <c r="AD29" s="3"/>
      <c r="AE29" s="3"/>
    </row>
    <row r="30" spans="1:31" ht="20.25" x14ac:dyDescent="0.25">
      <c r="A30" s="36"/>
      <c r="B30" s="37" t="s">
        <v>18</v>
      </c>
      <c r="C30" s="36"/>
      <c r="D30" s="38"/>
      <c r="E30" s="35">
        <v>216817.81383999999</v>
      </c>
      <c r="F30" s="35">
        <v>105518.68506</v>
      </c>
      <c r="G30" s="35">
        <v>27321.434499999999</v>
      </c>
      <c r="H30" s="35">
        <v>56896.048000000003</v>
      </c>
      <c r="I30" s="35">
        <v>58612.881000000001</v>
      </c>
      <c r="J30" s="35">
        <v>254133.72</v>
      </c>
      <c r="K30" s="35">
        <v>162544.38884</v>
      </c>
      <c r="L30" s="35">
        <v>51189.852769999998</v>
      </c>
      <c r="M30" s="35">
        <v>824710.18185000005</v>
      </c>
      <c r="N30" s="35">
        <v>47392.937590000001</v>
      </c>
      <c r="O30" s="35">
        <v>11462.535</v>
      </c>
      <c r="P30" s="35">
        <v>7737.2111699999996</v>
      </c>
      <c r="Q30" s="35">
        <v>79637.09</v>
      </c>
      <c r="R30" s="35">
        <v>98776.956000000006</v>
      </c>
      <c r="S30" s="35">
        <v>15412.22157</v>
      </c>
      <c r="T30" s="35">
        <f t="shared" si="0"/>
        <v>2018163.95719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40.5" x14ac:dyDescent="0.25">
      <c r="A31" s="36"/>
      <c r="B31" s="37" t="s">
        <v>48</v>
      </c>
      <c r="C31" s="36"/>
      <c r="D31" s="38"/>
      <c r="E31" s="35">
        <v>216817.81383999999</v>
      </c>
      <c r="F31" s="35">
        <v>105518.68506</v>
      </c>
      <c r="G31" s="35">
        <v>27321.434499999999</v>
      </c>
      <c r="H31" s="35">
        <v>56896.048000000003</v>
      </c>
      <c r="I31" s="35">
        <v>58612.881000000001</v>
      </c>
      <c r="J31" s="35">
        <v>254133.72</v>
      </c>
      <c r="K31" s="35">
        <v>162544.38884</v>
      </c>
      <c r="L31" s="35">
        <v>51189.852769999998</v>
      </c>
      <c r="M31" s="35">
        <v>378207.18184999999</v>
      </c>
      <c r="N31" s="35">
        <v>47392.937590000001</v>
      </c>
      <c r="O31" s="35">
        <v>11462.535</v>
      </c>
      <c r="P31" s="35">
        <v>7737.2111699999996</v>
      </c>
      <c r="Q31" s="35">
        <v>79637.09</v>
      </c>
      <c r="R31" s="35">
        <v>98776.956000000006</v>
      </c>
      <c r="S31" s="35">
        <v>15412.22157</v>
      </c>
      <c r="T31" s="35">
        <f t="shared" si="0"/>
        <v>1571660.95719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40.5" x14ac:dyDescent="0.25">
      <c r="A32" s="36"/>
      <c r="B32" s="37" t="s">
        <v>47</v>
      </c>
      <c r="C32" s="36"/>
      <c r="D32" s="38"/>
      <c r="E32" s="35"/>
      <c r="F32" s="35"/>
      <c r="G32" s="35"/>
      <c r="H32" s="35"/>
      <c r="I32" s="35"/>
      <c r="J32" s="35"/>
      <c r="K32" s="35"/>
      <c r="L32" s="35"/>
      <c r="M32" s="35">
        <v>446503</v>
      </c>
      <c r="N32" s="35"/>
      <c r="O32" s="35"/>
      <c r="P32" s="35"/>
      <c r="Q32" s="35"/>
      <c r="R32" s="35"/>
      <c r="S32" s="35"/>
      <c r="T32" s="35">
        <f t="shared" si="0"/>
        <v>446503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40.5" x14ac:dyDescent="0.25">
      <c r="A33" s="41"/>
      <c r="B33" s="42" t="s">
        <v>46</v>
      </c>
      <c r="C33" s="41"/>
      <c r="D33" s="43"/>
      <c r="E33" s="44"/>
      <c r="F33" s="44"/>
      <c r="G33" s="44"/>
      <c r="H33" s="44"/>
      <c r="I33" s="44"/>
      <c r="J33" s="44"/>
      <c r="K33" s="44"/>
      <c r="L33" s="44"/>
      <c r="M33" s="44">
        <v>446503</v>
      </c>
      <c r="N33" s="44"/>
      <c r="O33" s="44"/>
      <c r="P33" s="44"/>
      <c r="Q33" s="44"/>
      <c r="R33" s="44"/>
      <c r="S33" s="44"/>
      <c r="T33" s="44">
        <f t="shared" si="0"/>
        <v>446503</v>
      </c>
      <c r="U33" s="33"/>
      <c r="V33" s="33"/>
      <c r="W33" s="33"/>
      <c r="X33" s="33"/>
      <c r="Y33" s="33"/>
      <c r="Z33" s="3"/>
      <c r="AA33" s="3"/>
      <c r="AB33" s="3"/>
      <c r="AC33" s="3"/>
      <c r="AD33" s="3"/>
      <c r="AE33" s="3"/>
    </row>
    <row r="34" spans="1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45" t="s">
        <v>22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</sheetData>
  <mergeCells count="23">
    <mergeCell ref="R4:T4"/>
    <mergeCell ref="R5:T5"/>
    <mergeCell ref="A15:T15"/>
    <mergeCell ref="B18:B19"/>
    <mergeCell ref="A18:A19"/>
    <mergeCell ref="C18:C19"/>
    <mergeCell ref="D18:D19"/>
    <mergeCell ref="H18:H19"/>
    <mergeCell ref="G18:G19"/>
    <mergeCell ref="E18:E19"/>
    <mergeCell ref="F18:F19"/>
    <mergeCell ref="I18:I19"/>
    <mergeCell ref="L18:L19"/>
    <mergeCell ref="K18:K19"/>
    <mergeCell ref="J18:J19"/>
    <mergeCell ref="T18:T19"/>
    <mergeCell ref="Q18:Q19"/>
    <mergeCell ref="M18:M19"/>
    <mergeCell ref="P18:P19"/>
    <mergeCell ref="O18:O19"/>
    <mergeCell ref="S18:S19"/>
    <mergeCell ref="R18:R19"/>
    <mergeCell ref="N18:N19"/>
  </mergeCells>
  <phoneticPr fontId="0" type="noConversion"/>
  <printOptions horizontalCentered="1"/>
  <pageMargins left="0.23622047244094491" right="0.23622047244094491" top="0.59055118110236227" bottom="0.55118110236220474" header="0.31496062992125984" footer="0.23622047244094491"/>
  <pageSetup paperSize="9" scale="29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10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10'!Заголовки_для_печати</vt:lpstr>
      <vt:lpstr>'Приложение 10'!Область_печати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2022-12-12T22:33:10Z</cp:lastPrinted>
  <dcterms:created xsi:type="dcterms:W3CDTF">2005-09-08T01:35:00Z</dcterms:created>
  <dcterms:modified xsi:type="dcterms:W3CDTF">2022-12-13T04:25:35Z</dcterms:modified>
</cp:coreProperties>
</file>